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7" i="1" l="1"/>
  <c r="I12" i="1"/>
</calcChain>
</file>

<file path=xl/sharedStrings.xml><?xml version="1.0" encoding="utf-8"?>
<sst xmlns="http://schemas.openxmlformats.org/spreadsheetml/2006/main" count="126" uniqueCount="103">
  <si>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</si>
  <si>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</si>
  <si>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</si>
  <si>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</si>
  <si>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</si>
  <si>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</si>
  <si>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</si>
  <si>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</si>
  <si>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</si>
  <si>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</si>
  <si>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</si>
  <si>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</si>
  <si>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</si>
  <si>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</si>
  <si>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</si>
  <si>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</si>
  <si>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</si>
  <si>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</si>
  <si>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</si>
  <si>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</si>
  <si>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</si>
  <si>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</si>
  <si>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</si>
  <si>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</si>
  <si>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</si>
  <si>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</si>
  <si>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</si>
  <si>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</si>
  <si>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</si>
  <si>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</si>
  <si>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</si>
  <si>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</si>
  <si>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</si>
  <si>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</si>
  <si>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</si>
  <si>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</si>
  <si>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</si>
  <si>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</si>
  <si>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</si>
  <si>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</si>
  <si>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</si>
  <si>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</si>
  <si>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</si>
  <si>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</si>
  <si>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</si>
  <si>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</si>
  <si>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</si>
  <si>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</si>
  <si>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</si>
  <si>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</si>
  <si>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</si>
  <si>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</si>
  <si>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</si>
  <si>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</si>
  <si>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</si>
  <si>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</si>
  <si>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</si>
  <si>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</si>
  <si>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</si>
  <si>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</si>
  <si>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</si>
  <si>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</si>
  <si>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</si>
  <si>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</si>
  <si>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</si>
  <si>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</si>
  <si>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</si>
  <si>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33</t>
  </si>
  <si>
    <t>Обслуживание коллективного прибора учёта (ЦО)</t>
  </si>
  <si>
    <t>ООО "Компания Эффективных технологий", дог.№ОБ/13 от 09.13</t>
  </si>
  <si>
    <t xml:space="preserve">Содержание и ремонт лифтов </t>
  </si>
  <si>
    <t>5</t>
  </si>
  <si>
    <t>6</t>
  </si>
  <si>
    <t xml:space="preserve">Уборка мест общего пользования </t>
  </si>
  <si>
    <t>руб,  кв-ра</t>
  </si>
  <si>
    <t>ИП Даничев В.Д., дог №46/18 от 01.12.18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</si>
  <si>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</si>
  <si>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</si>
  <si>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Центральное отопление</t>
  </si>
  <si>
    <t>руб./Гкал</t>
  </si>
  <si>
    <t>ОАО "КТЗ" дог. № Т6-09 от 01.04.11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</si>
  <si>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</si>
  <si>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</si>
  <si>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Управление многоквартирным домом, в том числе:</t>
  </si>
  <si>
    <t xml:space="preserve">Текущий ремонт общего имущества </t>
  </si>
  <si>
    <t>Остаток денежных средств на 01.01.2023г.</t>
  </si>
  <si>
    <t>33,79             23,29</t>
  </si>
  <si>
    <t>ГП"Калугаоблводоканал" дог. №1139 от 23.04.09</t>
  </si>
  <si>
    <t>электромонтажные работы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</si>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</sst>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3" fillId="0" borderId="2" xfId="0" applyFont="1" applyFill="1" applyBorder="1" applyAlignment="1">
      <alignment horizontal="left" vertical="center" wrapText="1"/>
    </xf>
    <xf numFmtId="0" fontId="20" fillId="0" borderId="0" xfId="0" applyFont="1" applyFill="1"/>
    <xf numFmtId="4" fontId="20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7" fillId="0" borderId="14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0" fontId="21" fillId="0" borderId="16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7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4"/>
  <sheetViews>
    <sheetView tabSelected="1" workbookViewId="0">
      <selection activeCell="I5" sqref="I5"/>
    </sheetView>
  </sheetViews>
  <sheetFormatPr defaultRowHeight="12.75" x14ac:dyDescent="0.2"/>
  <cols>
    <col min="1" max="1" width="3.7109375" style="1" customWidth="1"/>
    <col min="2" max="2" width="29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5" style="3" customWidth="1"/>
    <col min="7" max="7" width="15.85546875" style="4" customWidth="1"/>
    <col min="8" max="8" width="15" style="4" customWidth="1"/>
    <col min="9" max="9" width="16.42578125" style="4" customWidth="1"/>
    <col min="10" max="10" width="14.28515625" style="4" customWidth="1"/>
    <col min="11" max="11" width="22.7109375" style="4" customWidth="1"/>
    <col min="12" max="12" width="17.42578125" style="4" customWidth="1"/>
    <col min="13" max="16" width="9.140625" style="4" customWidth="1"/>
    <col min="17" max="256" width="9.140625" style="4"/>
    <col min="257" max="257" width="3.7109375" style="4" customWidth="1"/>
    <col min="258" max="258" width="29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7.42578125" style="4" customWidth="1"/>
    <col min="269" max="272" width="9.140625" style="4" customWidth="1"/>
    <col min="273" max="512" width="9.140625" style="4"/>
    <col min="513" max="513" width="3.7109375" style="4" customWidth="1"/>
    <col min="514" max="514" width="29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7.42578125" style="4" customWidth="1"/>
    <col min="525" max="528" width="9.140625" style="4" customWidth="1"/>
    <col min="529" max="768" width="9.140625" style="4"/>
    <col min="769" max="769" width="3.7109375" style="4" customWidth="1"/>
    <col min="770" max="770" width="29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7.425781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7.425781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7.425781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7.425781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7.425781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7.425781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7.425781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7.425781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7.425781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7.425781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7.425781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7.425781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7.425781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7.425781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7.425781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7.425781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7.425781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7.425781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7.425781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7.425781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7.425781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7.425781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7.425781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7.425781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7.425781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7.425781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7.425781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7.425781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7.425781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7.425781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7.425781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7.425781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7.425781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7.425781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7.425781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7.425781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7.425781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7.425781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7.425781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7.425781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7.425781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7.425781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7.425781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7.425781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7.425781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7.425781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7.425781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7.425781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7.425781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7.425781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7.425781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7.425781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7.425781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7.425781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7.425781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7.425781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7.425781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7.425781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7.425781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7.425781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7.425781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89</v>
      </c>
      <c r="C5" s="2"/>
      <c r="D5" s="2"/>
      <c r="E5" s="2"/>
      <c r="F5" s="2"/>
      <c r="G5" s="2"/>
      <c r="H5" s="2"/>
      <c r="I5" s="2"/>
      <c r="J5" s="2"/>
      <c r="K5" s="9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67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2373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H10-I13</f>
        <v>2271.5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101.5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85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8"/>
      <c r="G21" s="78"/>
      <c r="H21" s="15"/>
      <c r="I21" s="15"/>
      <c r="J21" s="15"/>
      <c r="K21" s="94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294441.72000000003</v>
      </c>
      <c r="G22" s="17">
        <v>293623.06243272859</v>
      </c>
      <c r="H22" s="15">
        <v>292733.16000000003</v>
      </c>
      <c r="I22" s="15">
        <v>889.90243272860198</v>
      </c>
      <c r="J22" s="15">
        <v>818.65756727139842</v>
      </c>
      <c r="K22" s="95"/>
    </row>
    <row r="23" spans="1:11" s="16" customFormat="1" ht="14.25" x14ac:dyDescent="0.2">
      <c r="A23" s="13"/>
      <c r="B23" s="14" t="s">
        <v>11</v>
      </c>
      <c r="C23" s="14"/>
      <c r="D23" s="17"/>
      <c r="E23" s="18"/>
      <c r="F23" s="19"/>
      <c r="G23" s="19"/>
      <c r="H23" s="19"/>
      <c r="I23" s="19"/>
      <c r="J23" s="15"/>
      <c r="K23" s="95"/>
    </row>
    <row r="24" spans="1:11" s="23" customFormat="1" ht="32.25" customHeight="1" x14ac:dyDescent="0.25">
      <c r="A24" s="20" t="s">
        <v>53</v>
      </c>
      <c r="B24" s="21" t="s">
        <v>21</v>
      </c>
      <c r="C24" s="21" t="s">
        <v>22</v>
      </c>
      <c r="D24" s="22">
        <v>1.9500000000000002</v>
      </c>
      <c r="E24" s="22">
        <v>0</v>
      </c>
      <c r="F24" s="22">
        <v>55528.2</v>
      </c>
      <c r="G24" s="22">
        <v>55373.810478664498</v>
      </c>
      <c r="H24" s="22">
        <v>53819.64</v>
      </c>
      <c r="I24" s="22">
        <v>1554.1704786644982</v>
      </c>
      <c r="J24" s="22">
        <v>154.3895213355022</v>
      </c>
      <c r="K24" s="97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10820.88</v>
      </c>
      <c r="G25" s="25">
        <v>10790.793836867953</v>
      </c>
      <c r="H25" s="25">
        <v>10820.88</v>
      </c>
      <c r="I25" s="25">
        <v>-30.08616313204584</v>
      </c>
      <c r="J25" s="25">
        <v>30.08616313204584</v>
      </c>
      <c r="K25" s="98" t="s">
        <v>24</v>
      </c>
    </row>
    <row r="26" spans="1:11" ht="47.25" customHeight="1" x14ac:dyDescent="0.2">
      <c r="A26" s="20"/>
      <c r="B26" s="21" t="s">
        <v>57</v>
      </c>
      <c r="C26" s="21" t="s">
        <v>22</v>
      </c>
      <c r="D26" s="24">
        <v>0.1</v>
      </c>
      <c r="E26" s="24">
        <v>0</v>
      </c>
      <c r="F26" s="25">
        <v>2847.6000000000004</v>
      </c>
      <c r="G26" s="25">
        <v>2839.6825886494621</v>
      </c>
      <c r="H26" s="25">
        <v>2847.6000000000004</v>
      </c>
      <c r="I26" s="25">
        <v>-7.9174113505382593</v>
      </c>
      <c r="J26" s="25">
        <v>7.9174113505382593</v>
      </c>
      <c r="K26" s="96" t="s">
        <v>25</v>
      </c>
    </row>
    <row r="27" spans="1:11" ht="39.75" customHeight="1" x14ac:dyDescent="0.2">
      <c r="A27" s="20"/>
      <c r="B27" s="21" t="s">
        <v>58</v>
      </c>
      <c r="C27" s="21" t="s">
        <v>22</v>
      </c>
      <c r="D27" s="24">
        <v>0.16</v>
      </c>
      <c r="E27" s="24">
        <v>0</v>
      </c>
      <c r="F27" s="25">
        <v>4556.16</v>
      </c>
      <c r="G27" s="25">
        <v>4543.4921418391377</v>
      </c>
      <c r="H27" s="25">
        <v>4556.16</v>
      </c>
      <c r="I27" s="25">
        <v>-12.667858160862124</v>
      </c>
      <c r="J27" s="25">
        <v>12.667858160862124</v>
      </c>
      <c r="K27" s="96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35595</v>
      </c>
      <c r="G28" s="25">
        <v>35496.032358118267</v>
      </c>
      <c r="H28" s="25">
        <v>35595</v>
      </c>
      <c r="I28" s="25">
        <v>-98.967641881732561</v>
      </c>
      <c r="J28" s="25">
        <v>98.967641881732561</v>
      </c>
      <c r="K28" s="97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1708.5600000000004</v>
      </c>
      <c r="G29" s="25">
        <v>1703.809553189677</v>
      </c>
      <c r="H29" s="25">
        <v>0</v>
      </c>
      <c r="I29" s="25">
        <v>1703.809553189677</v>
      </c>
      <c r="J29" s="25">
        <v>4.7504468103234103</v>
      </c>
      <c r="K29" s="96" t="s">
        <v>29</v>
      </c>
    </row>
    <row r="30" spans="1:11" ht="38.25" x14ac:dyDescent="0.2">
      <c r="A30" s="20" t="s">
        <v>54</v>
      </c>
      <c r="B30" s="21" t="s">
        <v>83</v>
      </c>
      <c r="C30" s="21" t="s">
        <v>22</v>
      </c>
      <c r="D30" s="24">
        <v>3.46</v>
      </c>
      <c r="E30" s="24">
        <v>0</v>
      </c>
      <c r="F30" s="25">
        <v>98526.96</v>
      </c>
      <c r="G30" s="24">
        <v>98253.02</v>
      </c>
      <c r="H30" s="24">
        <v>98526.96</v>
      </c>
      <c r="I30" s="25">
        <v>-273.94000000000233</v>
      </c>
      <c r="J30" s="25">
        <v>273.94000000000233</v>
      </c>
      <c r="K30" s="97"/>
    </row>
    <row r="31" spans="1:11" ht="36" customHeight="1" x14ac:dyDescent="0.2">
      <c r="A31" s="20" t="s">
        <v>55</v>
      </c>
      <c r="B31" s="21" t="s">
        <v>30</v>
      </c>
      <c r="C31" s="21" t="s">
        <v>22</v>
      </c>
      <c r="D31" s="24">
        <v>3.04</v>
      </c>
      <c r="E31" s="24">
        <v>0</v>
      </c>
      <c r="F31" s="25">
        <v>86567.039999999994</v>
      </c>
      <c r="G31" s="25">
        <v>86326.350694943627</v>
      </c>
      <c r="H31" s="25">
        <v>86567.039999999994</v>
      </c>
      <c r="I31" s="25">
        <v>-240.68930505636672</v>
      </c>
      <c r="J31" s="25">
        <v>240.68930505636672</v>
      </c>
      <c r="K31" s="97"/>
    </row>
    <row r="32" spans="1:11" ht="37.5" customHeight="1" x14ac:dyDescent="0.2">
      <c r="A32" s="20" t="s">
        <v>56</v>
      </c>
      <c r="B32" s="21" t="s">
        <v>31</v>
      </c>
      <c r="C32" s="21" t="s">
        <v>22</v>
      </c>
      <c r="D32" s="24">
        <v>1.8900000000000001</v>
      </c>
      <c r="E32" s="24">
        <v>0</v>
      </c>
      <c r="F32" s="25">
        <v>53819.519999999997</v>
      </c>
      <c r="G32" s="25">
        <v>53669.88125912047</v>
      </c>
      <c r="H32" s="25">
        <v>53819.519999999997</v>
      </c>
      <c r="I32" s="25">
        <v>-149.63874087952718</v>
      </c>
      <c r="J32" s="25">
        <v>149.63874087952718</v>
      </c>
      <c r="K32" s="97"/>
    </row>
    <row r="33" spans="1:12" s="64" customFormat="1" ht="37.5" customHeight="1" x14ac:dyDescent="0.2">
      <c r="A33" s="26" t="s">
        <v>59</v>
      </c>
      <c r="B33" s="90" t="s">
        <v>66</v>
      </c>
      <c r="C33" s="27" t="s">
        <v>32</v>
      </c>
      <c r="D33" s="108">
        <v>6</v>
      </c>
      <c r="E33" s="91">
        <v>0</v>
      </c>
      <c r="F33" s="63">
        <v>30341.96</v>
      </c>
      <c r="G33" s="63">
        <v>30949.1</v>
      </c>
      <c r="H33" s="63">
        <v>30341.96</v>
      </c>
      <c r="I33" s="63">
        <v>607.13999999999942</v>
      </c>
      <c r="J33" s="63">
        <v>-607.13999999999942</v>
      </c>
      <c r="K33" s="95" t="s">
        <v>33</v>
      </c>
    </row>
    <row r="34" spans="1:12" s="64" customFormat="1" ht="63.75" x14ac:dyDescent="0.2">
      <c r="A34" s="26" t="s">
        <v>60</v>
      </c>
      <c r="B34" s="27" t="s">
        <v>68</v>
      </c>
      <c r="C34" s="27" t="s">
        <v>22</v>
      </c>
      <c r="D34" s="109">
        <v>0.84857000000000005</v>
      </c>
      <c r="E34" s="91">
        <v>0</v>
      </c>
      <c r="F34" s="63">
        <v>14586.53</v>
      </c>
      <c r="G34" s="63">
        <v>14130.43</v>
      </c>
      <c r="H34" s="63">
        <v>14586.53</v>
      </c>
      <c r="I34" s="63">
        <v>-456.10000000000036</v>
      </c>
      <c r="J34" s="63">
        <v>456.10000000000036</v>
      </c>
      <c r="K34" s="99" t="s">
        <v>69</v>
      </c>
    </row>
    <row r="35" spans="1:12" s="16" customFormat="1" ht="45" customHeight="1" x14ac:dyDescent="0.2">
      <c r="A35" s="26" t="s">
        <v>61</v>
      </c>
      <c r="B35" s="14" t="s">
        <v>70</v>
      </c>
      <c r="C35" s="27" t="s">
        <v>22</v>
      </c>
      <c r="D35" s="17">
        <v>3.86</v>
      </c>
      <c r="E35" s="17">
        <v>0</v>
      </c>
      <c r="F35" s="15">
        <v>109917.48</v>
      </c>
      <c r="G35" s="15">
        <v>109611.89</v>
      </c>
      <c r="H35" s="15">
        <v>109917.48</v>
      </c>
      <c r="I35" s="15">
        <v>-305.58999999999651</v>
      </c>
      <c r="J35" s="15">
        <v>305.58999999999651</v>
      </c>
      <c r="K35" s="99" t="s">
        <v>97</v>
      </c>
    </row>
    <row r="36" spans="1:12" s="16" customFormat="1" ht="39" customHeight="1" x14ac:dyDescent="0.2">
      <c r="A36" s="26" t="s">
        <v>71</v>
      </c>
      <c r="B36" s="28" t="s">
        <v>84</v>
      </c>
      <c r="C36" s="27" t="s">
        <v>22</v>
      </c>
      <c r="D36" s="100">
        <v>2.06</v>
      </c>
      <c r="E36" s="17">
        <v>309544.51</v>
      </c>
      <c r="F36" s="15">
        <v>58660.68</v>
      </c>
      <c r="G36" s="15">
        <v>58497.61</v>
      </c>
      <c r="H36" s="15">
        <v>2352</v>
      </c>
      <c r="I36" s="15">
        <v>373970.12</v>
      </c>
      <c r="J36" s="15">
        <v>163.06999999999971</v>
      </c>
      <c r="K36" s="95"/>
    </row>
    <row r="37" spans="1:12" s="16" customFormat="1" ht="39.75" customHeight="1" x14ac:dyDescent="0.2">
      <c r="A37" s="26" t="s">
        <v>72</v>
      </c>
      <c r="B37" s="28" t="s">
        <v>73</v>
      </c>
      <c r="C37" s="81" t="s">
        <v>74</v>
      </c>
      <c r="D37" s="101">
        <v>130</v>
      </c>
      <c r="E37" s="17">
        <v>-3683.26</v>
      </c>
      <c r="F37" s="15">
        <v>54600</v>
      </c>
      <c r="G37" s="15">
        <v>54178.18</v>
      </c>
      <c r="H37" s="15">
        <v>54600</v>
      </c>
      <c r="I37" s="15">
        <v>-4105.0800000000017</v>
      </c>
      <c r="J37" s="15">
        <v>421.81999999999971</v>
      </c>
      <c r="K37" s="99" t="s">
        <v>75</v>
      </c>
    </row>
    <row r="38" spans="1:12" s="34" customFormat="1" ht="15.75" customHeight="1" x14ac:dyDescent="0.2">
      <c r="A38" s="29"/>
      <c r="B38" s="30" t="s">
        <v>63</v>
      </c>
      <c r="C38" s="31"/>
      <c r="D38" s="102"/>
      <c r="E38" s="32"/>
      <c r="F38" s="33"/>
      <c r="G38" s="33"/>
      <c r="H38" s="33"/>
      <c r="I38" s="33"/>
      <c r="J38" s="33" t="s">
        <v>34</v>
      </c>
      <c r="K38" s="103"/>
    </row>
    <row r="39" spans="1:12" s="34" customFormat="1" ht="15.75" customHeight="1" x14ac:dyDescent="0.2">
      <c r="A39" s="29"/>
      <c r="B39" s="30" t="s">
        <v>64</v>
      </c>
      <c r="C39" s="31"/>
      <c r="D39" s="102"/>
      <c r="E39" s="32"/>
      <c r="F39" s="33"/>
      <c r="G39" s="33"/>
      <c r="H39" s="33"/>
      <c r="I39" s="33">
        <v>8280</v>
      </c>
      <c r="J39" s="33" t="s">
        <v>34</v>
      </c>
      <c r="K39" s="33"/>
    </row>
    <row r="40" spans="1:12" s="34" customFormat="1" ht="15.75" customHeight="1" x14ac:dyDescent="0.2">
      <c r="A40" s="29"/>
      <c r="B40" s="30"/>
      <c r="C40" s="31"/>
      <c r="D40" s="102"/>
      <c r="E40" s="32"/>
      <c r="F40" s="33"/>
      <c r="G40" s="33"/>
      <c r="H40" s="33"/>
      <c r="I40" s="33"/>
      <c r="J40" s="33"/>
      <c r="K40" s="103"/>
    </row>
    <row r="41" spans="1:12" s="34" customFormat="1" ht="15.75" customHeight="1" thickBot="1" x14ac:dyDescent="0.25">
      <c r="A41" s="29"/>
      <c r="B41" s="30"/>
      <c r="C41" s="31"/>
      <c r="D41" s="102"/>
      <c r="E41" s="32"/>
      <c r="F41" s="33"/>
      <c r="G41" s="33"/>
      <c r="H41" s="33"/>
      <c r="I41" s="33"/>
      <c r="J41" s="33"/>
      <c r="K41" s="33"/>
    </row>
    <row r="42" spans="1:12" s="37" customFormat="1" ht="64.5" thickBot="1" x14ac:dyDescent="0.3">
      <c r="A42" s="35" t="s">
        <v>98</v>
      </c>
      <c r="B42" s="36" t="s">
        <v>35</v>
      </c>
      <c r="C42" s="11" t="s">
        <v>90</v>
      </c>
      <c r="D42" s="11" t="s">
        <v>91</v>
      </c>
      <c r="E42" s="11" t="s">
        <v>92</v>
      </c>
      <c r="F42" s="11" t="s">
        <v>99</v>
      </c>
      <c r="G42" s="11" t="s">
        <v>100</v>
      </c>
      <c r="H42" s="11" t="s">
        <v>101</v>
      </c>
      <c r="I42" s="11" t="s">
        <v>96</v>
      </c>
      <c r="J42" s="114" t="s">
        <v>19</v>
      </c>
      <c r="K42" s="115"/>
    </row>
    <row r="43" spans="1:12" s="23" customFormat="1" ht="15" x14ac:dyDescent="0.25">
      <c r="A43" s="38"/>
      <c r="B43" s="39" t="s">
        <v>11</v>
      </c>
      <c r="C43" s="39"/>
      <c r="D43" s="104"/>
      <c r="E43" s="40"/>
      <c r="F43" s="40"/>
      <c r="G43" s="40"/>
      <c r="H43" s="40"/>
      <c r="I43" s="40"/>
      <c r="J43" s="116"/>
      <c r="K43" s="116"/>
    </row>
    <row r="44" spans="1:12" ht="55.5" customHeight="1" x14ac:dyDescent="0.2">
      <c r="A44" s="20"/>
      <c r="B44" s="21" t="s">
        <v>65</v>
      </c>
      <c r="C44" s="21" t="s">
        <v>36</v>
      </c>
      <c r="D44" s="105" t="s">
        <v>86</v>
      </c>
      <c r="E44" s="25">
        <v>163967.59</v>
      </c>
      <c r="F44" s="25">
        <v>166198.37</v>
      </c>
      <c r="G44" s="25">
        <v>163967.59</v>
      </c>
      <c r="H44" s="25">
        <v>2230.7799999999988</v>
      </c>
      <c r="I44" s="25">
        <v>-2230.7799999999988</v>
      </c>
      <c r="J44" s="119" t="s">
        <v>87</v>
      </c>
      <c r="K44" s="119"/>
    </row>
    <row r="45" spans="1:12" ht="56.25" customHeight="1" x14ac:dyDescent="0.2">
      <c r="A45" s="20"/>
      <c r="B45" s="21" t="s">
        <v>76</v>
      </c>
      <c r="C45" s="21" t="s">
        <v>36</v>
      </c>
      <c r="D45" s="105">
        <v>155.29</v>
      </c>
      <c r="E45" s="25">
        <v>257097.63</v>
      </c>
      <c r="F45" s="25">
        <v>254977.58</v>
      </c>
      <c r="G45" s="25">
        <v>257097.63</v>
      </c>
      <c r="H45" s="25">
        <v>-2120.0500000000175</v>
      </c>
      <c r="I45" s="25">
        <v>2120.0500000000175</v>
      </c>
      <c r="J45" s="119" t="s">
        <v>77</v>
      </c>
      <c r="K45" s="119"/>
    </row>
    <row r="46" spans="1:12" ht="34.5" customHeight="1" x14ac:dyDescent="0.2">
      <c r="A46" s="20"/>
      <c r="B46" s="21" t="s">
        <v>78</v>
      </c>
      <c r="C46" s="21" t="s">
        <v>79</v>
      </c>
      <c r="D46" s="105">
        <v>1802.64</v>
      </c>
      <c r="E46" s="25">
        <v>402973.46</v>
      </c>
      <c r="F46" s="25">
        <v>398771.65</v>
      </c>
      <c r="G46" s="25">
        <v>402973.46</v>
      </c>
      <c r="H46" s="25">
        <v>-4201.8099999999977</v>
      </c>
      <c r="I46" s="25">
        <v>4201.8099999999977</v>
      </c>
      <c r="J46" s="119" t="s">
        <v>80</v>
      </c>
      <c r="K46" s="119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75"/>
      <c r="L47" s="75"/>
    </row>
    <row r="48" spans="1:12" s="10" customFormat="1" ht="12" x14ac:dyDescent="0.2">
      <c r="A48" s="7"/>
      <c r="B48" s="82" t="s">
        <v>81</v>
      </c>
      <c r="C48" s="82"/>
      <c r="D48" s="82"/>
      <c r="E48" s="82"/>
      <c r="F48" s="82"/>
      <c r="G48" s="83"/>
      <c r="H48" s="82"/>
      <c r="I48" s="82"/>
      <c r="J48" s="82"/>
    </row>
    <row r="49" spans="1:12" ht="12.75" customHeight="1" x14ac:dyDescent="0.2">
      <c r="A49" s="41"/>
      <c r="B49" s="84" t="s">
        <v>82</v>
      </c>
      <c r="C49" s="42"/>
      <c r="D49" s="43"/>
      <c r="E49" s="43"/>
      <c r="F49" s="85"/>
      <c r="G49" s="44"/>
      <c r="H49" s="44"/>
      <c r="I49" s="44"/>
      <c r="J49" s="44"/>
      <c r="K49" s="44"/>
      <c r="L49" s="45"/>
    </row>
    <row r="50" spans="1:12" s="46" customFormat="1" ht="12.75" customHeight="1" x14ac:dyDescent="0.2">
      <c r="A50" s="41"/>
      <c r="B50" s="84"/>
      <c r="C50" s="84"/>
      <c r="D50" s="43"/>
      <c r="E50" s="43"/>
      <c r="F50" s="85"/>
      <c r="G50" s="44"/>
      <c r="H50" s="44"/>
      <c r="I50" s="44"/>
      <c r="J50" s="44"/>
      <c r="K50" s="44"/>
      <c r="L50" s="86"/>
    </row>
    <row r="51" spans="1:12" s="46" customFormat="1" ht="12.75" customHeight="1" x14ac:dyDescent="0.2">
      <c r="A51" s="41"/>
      <c r="B51" s="84"/>
      <c r="C51" s="84"/>
      <c r="D51" s="43"/>
      <c r="E51" s="43"/>
      <c r="F51" s="85"/>
      <c r="G51" s="44"/>
      <c r="H51" s="44"/>
      <c r="I51" s="44"/>
      <c r="J51" s="44"/>
      <c r="K51" s="44"/>
      <c r="L51" s="86"/>
    </row>
    <row r="52" spans="1:12" s="46" customFormat="1" ht="12.75" customHeight="1" x14ac:dyDescent="0.2">
      <c r="A52" s="41"/>
      <c r="B52" s="84"/>
      <c r="C52" s="84"/>
      <c r="D52" s="43"/>
      <c r="E52" s="43"/>
      <c r="F52" s="85"/>
      <c r="G52" s="44"/>
      <c r="H52" s="44"/>
      <c r="I52" s="44"/>
      <c r="J52" s="44"/>
      <c r="K52" s="44"/>
      <c r="L52" s="86"/>
    </row>
    <row r="53" spans="1:12" s="46" customFormat="1" ht="12.75" customHeight="1" x14ac:dyDescent="0.2">
      <c r="A53" s="41"/>
      <c r="B53" s="84"/>
      <c r="C53" s="84"/>
      <c r="D53" s="43"/>
      <c r="E53" s="43"/>
      <c r="F53" s="85"/>
      <c r="G53" s="44"/>
      <c r="H53" s="44"/>
      <c r="I53" s="44"/>
      <c r="J53" s="44"/>
      <c r="K53" s="44"/>
      <c r="L53" s="86"/>
    </row>
    <row r="54" spans="1:12" s="46" customFormat="1" ht="12.75" customHeight="1" x14ac:dyDescent="0.2">
      <c r="A54" s="41"/>
      <c r="B54" s="84"/>
      <c r="C54" s="84"/>
      <c r="D54" s="43"/>
      <c r="E54" s="43"/>
      <c r="F54" s="85"/>
      <c r="G54" s="44"/>
      <c r="H54" s="44"/>
      <c r="I54" s="44"/>
      <c r="J54" s="44"/>
      <c r="K54" s="44"/>
      <c r="L54" s="86"/>
    </row>
    <row r="55" spans="1:12" x14ac:dyDescent="0.2">
      <c r="L55" s="45"/>
    </row>
    <row r="56" spans="1:12" s="16" customFormat="1" ht="14.25" x14ac:dyDescent="0.2">
      <c r="A56" s="47"/>
      <c r="B56" s="48" t="s">
        <v>37</v>
      </c>
      <c r="C56" s="48"/>
      <c r="D56" s="48"/>
      <c r="E56" s="48"/>
      <c r="F56" s="49"/>
      <c r="I56" s="50"/>
      <c r="L56" s="51"/>
    </row>
    <row r="57" spans="1:12" s="16" customFormat="1" ht="14.25" x14ac:dyDescent="0.2">
      <c r="A57" s="47"/>
      <c r="B57" s="52" t="s">
        <v>38</v>
      </c>
      <c r="C57" s="52"/>
      <c r="D57" s="48"/>
      <c r="E57" s="48"/>
      <c r="F57" s="49"/>
    </row>
    <row r="58" spans="1:12" ht="13.5" thickBot="1" x14ac:dyDescent="0.25"/>
    <row r="59" spans="1:12" s="55" customFormat="1" ht="51.75" thickBot="1" x14ac:dyDescent="0.3">
      <c r="A59" s="11" t="s">
        <v>39</v>
      </c>
      <c r="B59" s="124" t="s">
        <v>40</v>
      </c>
      <c r="C59" s="125"/>
      <c r="D59" s="126"/>
      <c r="E59" s="127"/>
      <c r="F59" s="128"/>
      <c r="G59" s="113" t="s">
        <v>41</v>
      </c>
      <c r="H59" s="53" t="s">
        <v>42</v>
      </c>
      <c r="I59" s="53" t="s">
        <v>43</v>
      </c>
      <c r="J59" s="11" t="s">
        <v>44</v>
      </c>
      <c r="K59" s="54"/>
    </row>
    <row r="60" spans="1:12" x14ac:dyDescent="0.2">
      <c r="A60" s="56"/>
      <c r="B60" s="57"/>
      <c r="C60" s="58"/>
      <c r="D60" s="58"/>
      <c r="E60" s="129"/>
      <c r="F60" s="130"/>
      <c r="G60" s="59"/>
      <c r="H60" s="60"/>
      <c r="I60" s="60"/>
      <c r="J60" s="60"/>
    </row>
    <row r="61" spans="1:12" s="64" customFormat="1" x14ac:dyDescent="0.2">
      <c r="A61" s="61" t="s">
        <v>45</v>
      </c>
      <c r="B61" s="87" t="s">
        <v>46</v>
      </c>
      <c r="C61" s="74"/>
      <c r="D61" s="74"/>
      <c r="E61" s="131"/>
      <c r="F61" s="132"/>
      <c r="G61" s="62"/>
      <c r="H61" s="61"/>
      <c r="I61" s="61"/>
      <c r="J61" s="63"/>
    </row>
    <row r="62" spans="1:12" x14ac:dyDescent="0.2">
      <c r="A62" s="65"/>
      <c r="B62" s="66" t="s">
        <v>11</v>
      </c>
      <c r="C62" s="67"/>
      <c r="D62" s="67"/>
      <c r="E62" s="120"/>
      <c r="F62" s="122"/>
      <c r="G62" s="77"/>
      <c r="H62" s="65"/>
      <c r="I62" s="65"/>
      <c r="J62" s="25"/>
    </row>
    <row r="63" spans="1:12" ht="12.75" customHeight="1" x14ac:dyDescent="0.2">
      <c r="A63" s="65"/>
      <c r="B63" s="79"/>
      <c r="C63" s="76"/>
      <c r="D63" s="110"/>
      <c r="E63" s="79"/>
      <c r="F63" s="89"/>
      <c r="G63" s="80"/>
      <c r="H63" s="65"/>
      <c r="I63" s="65"/>
      <c r="J63" s="25"/>
    </row>
    <row r="64" spans="1:12" ht="12.75" customHeight="1" x14ac:dyDescent="0.2">
      <c r="A64" s="65"/>
      <c r="B64" s="133" t="s">
        <v>88</v>
      </c>
      <c r="C64" s="67"/>
      <c r="D64" s="106"/>
      <c r="E64" s="79"/>
      <c r="F64" s="88"/>
      <c r="G64" s="134">
        <v>45289</v>
      </c>
      <c r="H64" s="135"/>
      <c r="I64" s="133"/>
      <c r="J64" s="136">
        <v>2352</v>
      </c>
    </row>
    <row r="65" spans="1:11" x14ac:dyDescent="0.2">
      <c r="A65" s="65"/>
      <c r="B65" s="120"/>
      <c r="C65" s="121"/>
      <c r="D65" s="121"/>
      <c r="E65" s="121"/>
      <c r="F65" s="122"/>
      <c r="G65" s="65"/>
      <c r="H65" s="65"/>
      <c r="I65" s="65"/>
      <c r="J65" s="25"/>
    </row>
    <row r="66" spans="1:11" x14ac:dyDescent="0.2">
      <c r="A66" s="65"/>
      <c r="B66" s="123"/>
      <c r="C66" s="123"/>
      <c r="D66" s="123"/>
      <c r="E66" s="123"/>
      <c r="F66" s="123"/>
      <c r="G66" s="112"/>
      <c r="H66" s="65"/>
      <c r="I66" s="65"/>
      <c r="J66" s="65"/>
      <c r="K66" s="44"/>
    </row>
    <row r="67" spans="1:11" s="64" customFormat="1" x14ac:dyDescent="0.2">
      <c r="A67" s="61"/>
      <c r="B67" s="118" t="s">
        <v>62</v>
      </c>
      <c r="C67" s="118"/>
      <c r="D67" s="118"/>
      <c r="E67" s="118"/>
      <c r="F67" s="118"/>
      <c r="G67" s="111"/>
      <c r="H67" s="61"/>
      <c r="I67" s="61"/>
      <c r="J67" s="68">
        <f>SUM(J63:J66)</f>
        <v>2352</v>
      </c>
      <c r="K67" s="107"/>
    </row>
    <row r="68" spans="1:11" x14ac:dyDescent="0.2">
      <c r="K68" s="46"/>
    </row>
    <row r="70" spans="1:11" s="23" customFormat="1" ht="15" x14ac:dyDescent="0.25">
      <c r="A70" s="69"/>
      <c r="B70" s="70" t="s">
        <v>47</v>
      </c>
      <c r="C70" s="70"/>
      <c r="D70" s="70"/>
      <c r="E70" s="70"/>
      <c r="F70" s="70"/>
      <c r="H70" s="23" t="s">
        <v>48</v>
      </c>
    </row>
    <row r="71" spans="1:11" s="23" customFormat="1" ht="15" x14ac:dyDescent="0.25">
      <c r="A71" s="69"/>
      <c r="B71" s="71"/>
      <c r="C71" s="71"/>
      <c r="D71" s="71"/>
      <c r="E71" s="71"/>
      <c r="F71" s="71"/>
    </row>
    <row r="72" spans="1:11" s="23" customFormat="1" ht="15" x14ac:dyDescent="0.25">
      <c r="A72" s="69"/>
      <c r="B72" s="71"/>
      <c r="C72" s="71"/>
      <c r="D72" s="71"/>
      <c r="E72" s="71"/>
      <c r="F72" s="71"/>
    </row>
    <row r="73" spans="1:11" s="70" customFormat="1" ht="15" x14ac:dyDescent="0.25">
      <c r="A73" s="69"/>
      <c r="B73" s="70" t="s">
        <v>49</v>
      </c>
      <c r="D73" s="70" t="s">
        <v>102</v>
      </c>
    </row>
    <row r="74" spans="1:11" s="70" customFormat="1" ht="18" x14ac:dyDescent="0.25">
      <c r="A74" s="69"/>
      <c r="D74" s="117" t="s">
        <v>50</v>
      </c>
      <c r="E74" s="117"/>
      <c r="F74" s="117"/>
    </row>
    <row r="75" spans="1:11" s="70" customFormat="1" ht="15" x14ac:dyDescent="0.25">
      <c r="A75" s="69"/>
    </row>
    <row r="76" spans="1:11" s="70" customFormat="1" ht="15" x14ac:dyDescent="0.25">
      <c r="A76" s="69"/>
    </row>
    <row r="77" spans="1:11" s="70" customFormat="1" ht="15" x14ac:dyDescent="0.25">
      <c r="A77" s="69"/>
      <c r="B77" s="70" t="s">
        <v>51</v>
      </c>
    </row>
    <row r="78" spans="1:11" s="70" customFormat="1" ht="18" x14ac:dyDescent="0.25">
      <c r="A78" s="69"/>
      <c r="D78" s="72" t="s">
        <v>52</v>
      </c>
      <c r="E78" s="72"/>
      <c r="G78" s="72"/>
    </row>
    <row r="79" spans="1:11" s="70" customFormat="1" ht="15" x14ac:dyDescent="0.25">
      <c r="A79" s="69"/>
    </row>
    <row r="80" spans="1:11" s="70" customFormat="1" ht="15" x14ac:dyDescent="0.25">
      <c r="A80" s="69"/>
    </row>
    <row r="81" spans="1:1" s="73" customFormat="1" x14ac:dyDescent="0.2">
      <c r="A81" s="1"/>
    </row>
    <row r="82" spans="1:1" s="73" customFormat="1" x14ac:dyDescent="0.2">
      <c r="A82" s="1"/>
    </row>
    <row r="83" spans="1:1" s="73" customFormat="1" x14ac:dyDescent="0.2">
      <c r="A83" s="1"/>
    </row>
    <row r="84" spans="1:1" s="73" customFormat="1" x14ac:dyDescent="0.2">
      <c r="A84" s="1"/>
    </row>
    <row r="85" spans="1:1" s="73" customFormat="1" x14ac:dyDescent="0.2">
      <c r="A85" s="1"/>
    </row>
    <row r="86" spans="1:1" s="73" customFormat="1" x14ac:dyDescent="0.2">
      <c r="A86" s="1"/>
    </row>
    <row r="87" spans="1:1" s="73" customFormat="1" x14ac:dyDescent="0.2">
      <c r="A87" s="1"/>
    </row>
    <row r="88" spans="1:1" s="73" customFormat="1" x14ac:dyDescent="0.2">
      <c r="A88" s="1"/>
    </row>
    <row r="89" spans="1:1" s="73" customFormat="1" x14ac:dyDescent="0.2">
      <c r="A89" s="1"/>
    </row>
    <row r="90" spans="1:1" s="73" customFormat="1" x14ac:dyDescent="0.2">
      <c r="A90" s="1"/>
    </row>
    <row r="91" spans="1:1" s="73" customFormat="1" x14ac:dyDescent="0.2">
      <c r="A91" s="1"/>
    </row>
    <row r="92" spans="1:1" s="73" customFormat="1" x14ac:dyDescent="0.2">
      <c r="A92" s="1"/>
    </row>
    <row r="93" spans="1:1" s="73" customFormat="1" x14ac:dyDescent="0.2">
      <c r="A93" s="1"/>
    </row>
    <row r="94" spans="1:1" s="73" customFormat="1" x14ac:dyDescent="0.2">
      <c r="A94" s="1"/>
    </row>
  </sheetData>
  <mergeCells count="13">
    <mergeCell ref="D74:F74"/>
    <mergeCell ref="E62:F62"/>
    <mergeCell ref="B65:F65"/>
    <mergeCell ref="B66:F66"/>
    <mergeCell ref="B67:F67"/>
    <mergeCell ref="J44:K44"/>
    <mergeCell ref="J45:K45"/>
    <mergeCell ref="J46:K46"/>
    <mergeCell ref="E60:F60"/>
    <mergeCell ref="E61:F61"/>
    <mergeCell ref="B59:F59"/>
    <mergeCell ref="J42:K42"/>
    <mergeCell ref="J43:K4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5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2024-03-21T09:06:56Z</dcterms:modified>
</cp:coreProperties>
</file>